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4\3 - LICITAÇÕES\Sgt Barros\Pregões montados\Aq Mat Op Yanomami\Processo\"/>
    </mc:Choice>
  </mc:AlternateContent>
  <xr:revisionPtr revIDLastSave="0" documentId="13_ncr:1_{F537CBE9-912A-4D38-A0DF-98A6947841A3}" xr6:coauthVersionLast="47" xr6:coauthVersionMax="47" xr10:uidLastSave="{00000000-0000-0000-0000-000000000000}"/>
  <bookViews>
    <workbookView xWindow="-20610" yWindow="-2460" windowWidth="20730" windowHeight="11160" xr2:uid="{00000000-000D-0000-FFFF-FFFF00000000}"/>
  </bookViews>
  <sheets>
    <sheet name="lista_completa" sheetId="1" r:id="rId1"/>
  </sheets>
  <calcPr calcId="181029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7" i="1"/>
  <c r="G13" i="1" l="1"/>
</calcChain>
</file>

<file path=xl/sharedStrings.xml><?xml version="1.0" encoding="utf-8"?>
<sst xmlns="http://schemas.openxmlformats.org/spreadsheetml/2006/main" count="29" uniqueCount="25">
  <si>
    <t>VALOR UNITÁRIO</t>
  </si>
  <si>
    <t>VALOR TOTAL DO ITEM</t>
  </si>
  <si>
    <t>ITEM</t>
  </si>
  <si>
    <t>DESCRIÇÃO / ESPECIFICAÇÕES</t>
  </si>
  <si>
    <t>UF</t>
  </si>
  <si>
    <t>QTD MÍNIMA</t>
  </si>
  <si>
    <t>QTD MÁXIMA</t>
  </si>
  <si>
    <t>APÊNDICE I – TERMO DE REFERÊNCIA</t>
  </si>
  <si>
    <t>Demanda Total</t>
  </si>
  <si>
    <t>Valor Total Estimado:</t>
  </si>
  <si>
    <t>"BORRACHA DE DOBRAGEM DE PARAQUEDAS; ESPECIFICAÇÃO MILITAR: MIL-R-1832; TIPO I; TAMANHO: 2 X 1/2 X 1/32 POLEGADAS; 1 LIBRA POR SACO. NSN: 1670-00-568-0323."</t>
  </si>
  <si>
    <t>"CADARÇO DE ALGODÃO TIPO I, EM PONTO DE TAFETÁ;
ESPECIFICAÇÃO MILITAR (MIL SPEC): MIL-T-5661;
FORÇA DE RUPTURA: 80 LIBRAS (MÍNIMO);
COR: BRANCO NATURAL;
LARGURA: 1/4 (0,25) POLEGADA;
PESO: 0,11 ONÇA POR JARDA (OZ/YD);
COMPRIMENTO: 100 JARDAS;"</t>
  </si>
  <si>
    <t>"CADARÇO TUBULAR DE NYLON DE 1/2 POLEGADA; ESPECIFICAÇÃO MILITAR (MIL SPEC): MIL-W-5625; FORÇA DE RUPTURA: 1000 LIBRAS (MÍNIMO); COR: BRANCO; LARGURA: 1/2 POLEGADA; ESPESSURA: 0,090 POLEGADA; PESO: 0,50 ONÇA POR JARDA (OZ/YD); COMPRIMENTO: DE 100 METROS;"</t>
  </si>
  <si>
    <t>"CADARÇO TUBULAR DE NYLON DE 1 POLEGADA; ESPECIFICAÇÃO MILITAR (MIL SPEC): MIL-W-5625; FORÇA DE RUPTURA: 4000 LIBRAS (MÍNIMO); COR: VERDE; LARGURA: 1 POLEGADA; ESPESSURA: 0,120 POLEGADA; PESO: 1,70 ONÇA POR JARDA (OZ/YD); COMPRIMENTO: DE 100 METROS"</t>
  </si>
  <si>
    <t>DISSIPADOR DE CHOQUE PARA LANÇAMENTO AÉREO DE SUPRIMENTO (HONEYCOMB); ESPECIFICAÇÃO MILITAR: MIL-PRF-9884; NSN: 1670-00-753-3928; FACES COBERTAS COM PAPEL KRAFT 100 PORCENTO; TAMANHO: 96 X 36 X 3 POLEGADAS.""</t>
  </si>
  <si>
    <t>Placa de compensado naval medindo 48in x 48in e 1 polegada de espessura. Os cantos da placa possuem um corte diagonal de 3 in (conforme figura) e 4 orifícios de 1/2 in em cada um dos lados da placa de compensado.</t>
  </si>
  <si>
    <t>Und</t>
  </si>
  <si>
    <t>ROLO</t>
  </si>
  <si>
    <t>398,38</t>
  </si>
  <si>
    <t>639,34</t>
  </si>
  <si>
    <t>923,76</t>
  </si>
  <si>
    <t>405,03</t>
  </si>
  <si>
    <t>800,00</t>
  </si>
  <si>
    <t>Contratação de serviços diversos - (Processo Administrativo n.° 65468.000112/2024-02)</t>
  </si>
  <si>
    <t>PREGÃO Nº 90002/2024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</si>
</sst>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[$R$-416]&quot; &quot;#,##0.00;[Red]&quot;-&quot;[$R$-416]&quot; &quot;#,##0.00"/>
    <numFmt numFmtId="165" formatCode="[$R$-416]&quot; &quot;#,##0.00;[Red][$R$-416]&quot; &quot;#,##0.00"/>
    <numFmt numFmtId="166" formatCode="&quot;R$&quot;\ #,##0.00"/>
  </numFmts>
  <fonts count="37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33333"/>
      <name val="Calibri1"/>
    </font>
    <font>
      <sz val="10"/>
      <color rgb="FFFFFFFF"/>
      <name val="Calibri1"/>
    </font>
    <font>
      <sz val="10"/>
      <color rgb="FFCC0000"/>
      <name val="Calibri1"/>
    </font>
    <font>
      <b/>
      <sz val="10"/>
      <color rgb="FFFFFFFF"/>
      <name val="Calibri1"/>
    </font>
    <font>
      <sz val="10"/>
      <color rgb="FF333333"/>
      <name val="Calibri2"/>
    </font>
    <font>
      <b/>
      <sz val="11"/>
      <color rgb="FFFF9900"/>
      <name val="Calibri"/>
      <family val="2"/>
    </font>
    <font>
      <i/>
      <sz val="10"/>
      <color rgb="FF808080"/>
      <name val="Calibri1"/>
    </font>
    <font>
      <sz val="10"/>
      <color rgb="FF006600"/>
      <name val="Calibri1"/>
    </font>
    <font>
      <b/>
      <i/>
      <sz val="16"/>
      <color rgb="FF333333"/>
      <name val="Calibri1"/>
    </font>
    <font>
      <b/>
      <sz val="24"/>
      <color rgb="FF333333"/>
      <name val="Calibri1"/>
    </font>
    <font>
      <sz val="18"/>
      <color rgb="FF333333"/>
      <name val="Calibri1"/>
    </font>
    <font>
      <sz val="12"/>
      <color rgb="FF333333"/>
      <name val="Calibri1"/>
    </font>
    <font>
      <u/>
      <sz val="10"/>
      <color rgb="FF0000EE"/>
      <name val="Calibri1"/>
    </font>
    <font>
      <sz val="10"/>
      <color rgb="FF996600"/>
      <name val="Calibri1"/>
    </font>
    <font>
      <sz val="10"/>
      <color rgb="FF333333"/>
      <name val="Arial1"/>
    </font>
    <font>
      <sz val="10"/>
      <color rgb="FF333333"/>
      <name val="Calibri1"/>
    </font>
    <font>
      <b/>
      <i/>
      <u/>
      <sz val="12"/>
      <color rgb="FF333333"/>
      <name val="Calibri1"/>
    </font>
    <font>
      <sz val="11"/>
      <color rgb="FFFFFFFF"/>
      <name val="Calibri"/>
      <family val="2"/>
    </font>
    <font>
      <sz val="10"/>
      <color rgb="FF000000"/>
      <name val="Calibri"/>
      <family val="2"/>
    </font>
    <font>
      <b/>
      <sz val="12"/>
      <color rgb="FFFFFFFF"/>
      <name val="Times New Roman2"/>
    </font>
    <font>
      <b/>
      <sz val="14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Calibri"/>
      <family val="2"/>
    </font>
    <font>
      <b/>
      <sz val="10"/>
      <color rgb="FF000000"/>
      <name val="Times New Roman1"/>
    </font>
    <font>
      <b/>
      <sz val="10"/>
      <color rgb="FF000000"/>
      <name val="Times New Roman2"/>
    </font>
    <font>
      <sz val="10"/>
      <name val="Arial"/>
      <family val="2"/>
    </font>
    <font>
      <b/>
      <sz val="11"/>
      <name val="Times New Roman"/>
      <family val="1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11"/>
      <name val="Calibri"/>
      <family val="2"/>
      <charset val="1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0C0C0"/>
        <bgColor rgb="FFC0C0C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0">
    <xf numFmtId="2" fontId="0" fillId="0" borderId="0">
      <alignment vertical="center"/>
    </xf>
    <xf numFmtId="2" fontId="3" fillId="0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4" fillId="2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4" fillId="3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4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3" fillId="0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5" fillId="5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6" fillId="6" borderId="0" applyNumberFormat="0" applyBorder="0" applyProtection="0">
      <alignment vertical="center"/>
    </xf>
    <xf numFmtId="2" fontId="7" fillId="0" borderId="0" applyNumberFormat="0" applyBorder="0" applyProtection="0">
      <alignment vertical="center"/>
    </xf>
    <xf numFmtId="2" fontId="8" fillId="7" borderId="2" applyNumberFormat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9" fillId="0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0" fillId="8" borderId="0" applyNumberFormat="0" applyBorder="0" applyProtection="0">
      <alignment vertical="center"/>
    </xf>
    <xf numFmtId="2" fontId="11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3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2" fillId="0" borderId="0" applyNumberFormat="0" applyBorder="0" applyProtection="0">
      <alignment vertical="center"/>
    </xf>
    <xf numFmtId="2" fontId="11" fillId="0" borderId="0" applyNumberFormat="0" applyBorder="0" applyProtection="0">
      <alignment vertical="center" textRotation="90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5" fillId="0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6" fillId="9" borderId="0" applyNumberFormat="0" applyBorder="0" applyProtection="0">
      <alignment vertical="center"/>
    </xf>
    <xf numFmtId="2" fontId="17" fillId="0" borderId="0" applyNumberFormat="0" applyBorder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8" fillId="9" borderId="2" applyNumberFormat="0" applyProtection="0">
      <alignment vertical="center"/>
    </xf>
    <xf numFmtId="2" fontId="19" fillId="0" borderId="0" applyNumberFormat="0" applyBorder="0" applyProtection="0">
      <alignment vertical="center"/>
    </xf>
    <xf numFmtId="164" fontId="19" fillId="0" borderId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8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8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8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8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14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2" fontId="5" fillId="0" borderId="0" applyNumberFormat="0" applyBorder="0" applyProtection="0">
      <alignment vertical="center"/>
    </xf>
    <xf numFmtId="0" fontId="29" fillId="0" borderId="0"/>
    <xf numFmtId="0" fontId="31" fillId="0" borderId="0"/>
    <xf numFmtId="44" fontId="2" fillId="0" borderId="0" applyFont="0" applyFill="0" applyBorder="0" applyAlignment="0" applyProtection="0"/>
    <xf numFmtId="0" fontId="1" fillId="0" borderId="0"/>
    <xf numFmtId="0" fontId="29" fillId="0" borderId="0"/>
  </cellStyleXfs>
  <cellXfs count="48">
    <xf numFmtId="2" fontId="0" fillId="0" borderId="0" xfId="0">
      <alignment vertical="center"/>
    </xf>
    <xf numFmtId="1" fontId="0" fillId="0" borderId="0" xfId="0" applyNumberFormat="1">
      <alignment vertical="center"/>
    </xf>
    <xf numFmtId="164" fontId="20" fillId="0" borderId="0" xfId="0" applyNumberFormat="1" applyFont="1">
      <alignment vertical="center"/>
    </xf>
    <xf numFmtId="2" fontId="20" fillId="0" borderId="0" xfId="0" applyFont="1">
      <alignment vertical="center"/>
    </xf>
    <xf numFmtId="2" fontId="21" fillId="0" borderId="0" xfId="0" applyFont="1">
      <alignment vertical="center"/>
    </xf>
    <xf numFmtId="164" fontId="22" fillId="0" borderId="0" xfId="0" applyNumberFormat="1" applyFont="1" applyAlignment="1">
      <alignment horizontal="center" vertical="center"/>
    </xf>
    <xf numFmtId="164" fontId="22" fillId="10" borderId="0" xfId="0" applyNumberFormat="1" applyFont="1" applyFill="1" applyAlignment="1">
      <alignment horizontal="center" vertical="center"/>
    </xf>
    <xf numFmtId="164" fontId="20" fillId="10" borderId="0" xfId="0" applyNumberFormat="1" applyFont="1" applyFill="1">
      <alignment vertical="center"/>
    </xf>
    <xf numFmtId="2" fontId="20" fillId="10" borderId="0" xfId="0" applyFont="1" applyFill="1">
      <alignment vertical="center"/>
    </xf>
    <xf numFmtId="164" fontId="26" fillId="10" borderId="0" xfId="0" applyNumberFormat="1" applyFont="1" applyFill="1">
      <alignment vertical="center"/>
    </xf>
    <xf numFmtId="2" fontId="26" fillId="10" borderId="0" xfId="0" applyFont="1" applyFill="1">
      <alignment vertical="center"/>
    </xf>
    <xf numFmtId="2" fontId="26" fillId="0" borderId="0" xfId="0" applyFont="1">
      <alignment vertical="center"/>
    </xf>
    <xf numFmtId="2" fontId="24" fillId="0" borderId="0" xfId="0" applyFont="1">
      <alignment vertical="center"/>
    </xf>
    <xf numFmtId="1" fontId="24" fillId="0" borderId="0" xfId="0" applyNumberFormat="1" applyFont="1">
      <alignment vertical="center"/>
    </xf>
    <xf numFmtId="0" fontId="30" fillId="0" borderId="1" xfId="195" applyFont="1" applyBorder="1" applyAlignment="1">
      <alignment horizontal="center" vertical="center" wrapText="1"/>
    </xf>
    <xf numFmtId="165" fontId="24" fillId="0" borderId="1" xfId="0" applyNumberFormat="1" applyFont="1" applyBorder="1" applyAlignment="1" applyProtection="1">
      <alignment horizontal="center" vertical="center"/>
      <protection locked="0"/>
    </xf>
    <xf numFmtId="166" fontId="25" fillId="0" borderId="1" xfId="0" applyNumberFormat="1" applyFont="1" applyBorder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/>
    </xf>
    <xf numFmtId="2" fontId="34" fillId="0" borderId="1" xfId="0" applyFont="1" applyBorder="1" applyAlignment="1">
      <alignment wrapText="1"/>
    </xf>
    <xf numFmtId="2" fontId="35" fillId="0" borderId="1" xfId="0" applyFont="1" applyBorder="1" applyAlignment="1">
      <alignment wrapText="1"/>
    </xf>
    <xf numFmtId="0" fontId="36" fillId="0" borderId="5" xfId="195" applyFont="1" applyBorder="1" applyAlignment="1">
      <alignment horizontal="center" vertical="center" wrapText="1"/>
    </xf>
    <xf numFmtId="0" fontId="34" fillId="0" borderId="5" xfId="199" applyFont="1" applyBorder="1" applyAlignment="1">
      <alignment horizontal="center" vertical="center" wrapText="1"/>
    </xf>
    <xf numFmtId="1" fontId="24" fillId="10" borderId="7" xfId="0" applyNumberFormat="1" applyFont="1" applyFill="1" applyBorder="1" applyAlignment="1">
      <alignment horizontal="center" vertical="center"/>
    </xf>
    <xf numFmtId="2" fontId="0" fillId="0" borderId="1" xfId="0" applyBorder="1" applyAlignment="1">
      <alignment horizontal="center" vertical="center"/>
    </xf>
    <xf numFmtId="166" fontId="34" fillId="0" borderId="1" xfId="0" applyNumberFormat="1" applyFont="1" applyBorder="1" applyAlignment="1">
      <alignment horizontal="center" vertical="center" wrapText="1"/>
    </xf>
    <xf numFmtId="1" fontId="27" fillId="10" borderId="6" xfId="0" applyNumberFormat="1" applyFont="1" applyFill="1" applyBorder="1" applyAlignment="1">
      <alignment horizontal="center" vertical="center" wrapText="1"/>
    </xf>
    <xf numFmtId="1" fontId="27" fillId="10" borderId="7" xfId="0" applyNumberFormat="1" applyFont="1" applyFill="1" applyBorder="1" applyAlignment="1">
      <alignment horizontal="center" vertical="center" wrapText="1"/>
    </xf>
    <xf numFmtId="1" fontId="28" fillId="0" borderId="6" xfId="0" applyNumberFormat="1" applyFont="1" applyBorder="1" applyAlignment="1">
      <alignment horizontal="center" vertical="center"/>
    </xf>
    <xf numFmtId="1" fontId="28" fillId="0" borderId="7" xfId="0" applyNumberFormat="1" applyFont="1" applyBorder="1" applyAlignment="1">
      <alignment horizontal="center" vertical="center"/>
    </xf>
    <xf numFmtId="1" fontId="23" fillId="0" borderId="6" xfId="0" applyNumberFormat="1" applyFont="1" applyBorder="1" applyAlignment="1">
      <alignment horizontal="center" vertical="center"/>
    </xf>
    <xf numFmtId="1" fontId="23" fillId="0" borderId="7" xfId="0" applyNumberFormat="1" applyFont="1" applyBorder="1" applyAlignment="1">
      <alignment horizontal="center" vertical="center"/>
    </xf>
    <xf numFmtId="2" fontId="25" fillId="0" borderId="5" xfId="0" applyFont="1" applyBorder="1" applyAlignment="1">
      <alignment horizontal="center" vertical="center"/>
    </xf>
    <xf numFmtId="2" fontId="25" fillId="0" borderId="6" xfId="0" applyFont="1" applyBorder="1" applyAlignment="1">
      <alignment horizontal="center" vertical="center"/>
    </xf>
    <xf numFmtId="2" fontId="25" fillId="0" borderId="7" xfId="0" applyFont="1" applyBorder="1" applyAlignment="1">
      <alignment horizontal="center" vertical="center"/>
    </xf>
    <xf numFmtId="1" fontId="25" fillId="10" borderId="3" xfId="0" applyNumberFormat="1" applyFont="1" applyFill="1" applyBorder="1" applyAlignment="1">
      <alignment horizontal="center" vertical="center"/>
    </xf>
    <xf numFmtId="1" fontId="25" fillId="10" borderId="4" xfId="0" applyNumberFormat="1" applyFont="1" applyFill="1" applyBorder="1" applyAlignment="1">
      <alignment horizontal="center" vertical="center"/>
    </xf>
    <xf numFmtId="2" fontId="25" fillId="0" borderId="3" xfId="0" applyFont="1" applyBorder="1" applyAlignment="1">
      <alignment horizontal="center" vertical="center" wrapText="1"/>
    </xf>
    <xf numFmtId="2" fontId="25" fillId="0" borderId="4" xfId="0" applyFont="1" applyBorder="1" applyAlignment="1">
      <alignment horizontal="center" vertical="center" wrapText="1"/>
    </xf>
    <xf numFmtId="1" fontId="25" fillId="10" borderId="3" xfId="0" applyNumberFormat="1" applyFont="1" applyFill="1" applyBorder="1" applyAlignment="1">
      <alignment horizontal="center" vertical="center" wrapText="1"/>
    </xf>
    <xf numFmtId="1" fontId="25" fillId="10" borderId="4" xfId="0" applyNumberFormat="1" applyFont="1" applyFill="1" applyBorder="1" applyAlignment="1">
      <alignment horizontal="center" vertical="center" wrapText="1"/>
    </xf>
    <xf numFmtId="2" fontId="25" fillId="10" borderId="3" xfId="0" applyFont="1" applyFill="1" applyBorder="1" applyAlignment="1">
      <alignment horizontal="center" vertical="center" wrapText="1"/>
    </xf>
    <xf numFmtId="2" fontId="25" fillId="10" borderId="4" xfId="0" applyFont="1" applyFill="1" applyBorder="1" applyAlignment="1">
      <alignment horizontal="center" vertical="center" wrapText="1"/>
    </xf>
    <xf numFmtId="164" fontId="25" fillId="0" borderId="3" xfId="0" applyNumberFormat="1" applyFont="1" applyBorder="1" applyAlignment="1">
      <alignment horizontal="center" vertical="center" wrapText="1"/>
    </xf>
    <xf numFmtId="164" fontId="25" fillId="0" borderId="4" xfId="0" applyNumberFormat="1" applyFont="1" applyBorder="1" applyAlignment="1">
      <alignment horizontal="center" vertical="center" wrapText="1"/>
    </xf>
    <xf numFmtId="2" fontId="25" fillId="10" borderId="3" xfId="0" applyFont="1" applyFill="1" applyBorder="1" applyAlignment="1">
      <alignment horizontal="center" vertical="center"/>
    </xf>
    <xf numFmtId="2" fontId="25" fillId="10" borderId="4" xfId="0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33" fillId="0" borderId="1" xfId="0" applyNumberFormat="1" applyFont="1" applyFill="1" applyBorder="1" applyAlignment="1">
      <alignment horizontal="center" vertical="center"/>
    </xf>
  </cellXfs>
  <cellStyles count="200">
    <cellStyle name="Accent" xfId="1" xr:uid="{00000000-0005-0000-0000-000000000000}"/>
    <cellStyle name="Accent 1" xfId="2" xr:uid="{00000000-0005-0000-0000-000001000000}"/>
    <cellStyle name="Accent 1 1" xfId="3" xr:uid="{00000000-0005-0000-0000-000002000000}"/>
    <cellStyle name="Accent 1 10" xfId="4" xr:uid="{00000000-0005-0000-0000-000003000000}"/>
    <cellStyle name="Accent 1 2" xfId="5" xr:uid="{00000000-0005-0000-0000-000004000000}"/>
    <cellStyle name="Accent 1 3" xfId="6" xr:uid="{00000000-0005-0000-0000-000005000000}"/>
    <cellStyle name="Accent 1 4" xfId="7" xr:uid="{00000000-0005-0000-0000-000006000000}"/>
    <cellStyle name="Accent 1 5" xfId="8" xr:uid="{00000000-0005-0000-0000-000007000000}"/>
    <cellStyle name="Accent 1 6" xfId="9" xr:uid="{00000000-0005-0000-0000-000008000000}"/>
    <cellStyle name="Accent 1 7" xfId="10" xr:uid="{00000000-0005-0000-0000-000009000000}"/>
    <cellStyle name="Accent 1 8" xfId="11" xr:uid="{00000000-0005-0000-0000-00000A000000}"/>
    <cellStyle name="Accent 1 9" xfId="12" xr:uid="{00000000-0005-0000-0000-00000B000000}"/>
    <cellStyle name="Accent 10" xfId="13" xr:uid="{00000000-0005-0000-0000-00000C000000}"/>
    <cellStyle name="Accent 11" xfId="14" xr:uid="{00000000-0005-0000-0000-00000D000000}"/>
    <cellStyle name="Accent 12" xfId="15" xr:uid="{00000000-0005-0000-0000-00000E000000}"/>
    <cellStyle name="Accent 13" xfId="16" xr:uid="{00000000-0005-0000-0000-00000F000000}"/>
    <cellStyle name="Accent 2" xfId="17" xr:uid="{00000000-0005-0000-0000-000010000000}"/>
    <cellStyle name="Accent 2 1" xfId="18" xr:uid="{00000000-0005-0000-0000-000011000000}"/>
    <cellStyle name="Accent 2 10" xfId="19" xr:uid="{00000000-0005-0000-0000-000012000000}"/>
    <cellStyle name="Accent 2 2" xfId="20" xr:uid="{00000000-0005-0000-0000-000013000000}"/>
    <cellStyle name="Accent 2 3" xfId="21" xr:uid="{00000000-0005-0000-0000-000014000000}"/>
    <cellStyle name="Accent 2 4" xfId="22" xr:uid="{00000000-0005-0000-0000-000015000000}"/>
    <cellStyle name="Accent 2 5" xfId="23" xr:uid="{00000000-0005-0000-0000-000016000000}"/>
    <cellStyle name="Accent 2 6" xfId="24" xr:uid="{00000000-0005-0000-0000-000017000000}"/>
    <cellStyle name="Accent 2 7" xfId="25" xr:uid="{00000000-0005-0000-0000-000018000000}"/>
    <cellStyle name="Accent 2 8" xfId="26" xr:uid="{00000000-0005-0000-0000-000019000000}"/>
    <cellStyle name="Accent 2 9" xfId="27" xr:uid="{00000000-0005-0000-0000-00001A000000}"/>
    <cellStyle name="Accent 3" xfId="28" xr:uid="{00000000-0005-0000-0000-00001B000000}"/>
    <cellStyle name="Accent 3 1" xfId="29" xr:uid="{00000000-0005-0000-0000-00001C000000}"/>
    <cellStyle name="Accent 3 10" xfId="30" xr:uid="{00000000-0005-0000-0000-00001D000000}"/>
    <cellStyle name="Accent 3 2" xfId="31" xr:uid="{00000000-0005-0000-0000-00001E000000}"/>
    <cellStyle name="Accent 3 3" xfId="32" xr:uid="{00000000-0005-0000-0000-00001F000000}"/>
    <cellStyle name="Accent 3 4" xfId="33" xr:uid="{00000000-0005-0000-0000-000020000000}"/>
    <cellStyle name="Accent 3 5" xfId="34" xr:uid="{00000000-0005-0000-0000-000021000000}"/>
    <cellStyle name="Accent 3 6" xfId="35" xr:uid="{00000000-0005-0000-0000-000022000000}"/>
    <cellStyle name="Accent 3 7" xfId="36" xr:uid="{00000000-0005-0000-0000-000023000000}"/>
    <cellStyle name="Accent 3 8" xfId="37" xr:uid="{00000000-0005-0000-0000-000024000000}"/>
    <cellStyle name="Accent 3 9" xfId="38" xr:uid="{00000000-0005-0000-0000-000025000000}"/>
    <cellStyle name="Accent 4" xfId="39" xr:uid="{00000000-0005-0000-0000-000026000000}"/>
    <cellStyle name="Accent 5" xfId="40" xr:uid="{00000000-0005-0000-0000-000027000000}"/>
    <cellStyle name="Accent 6" xfId="41" xr:uid="{00000000-0005-0000-0000-000028000000}"/>
    <cellStyle name="Accent 7" xfId="42" xr:uid="{00000000-0005-0000-0000-000029000000}"/>
    <cellStyle name="Accent 8" xfId="43" xr:uid="{00000000-0005-0000-0000-00002A000000}"/>
    <cellStyle name="Accent 9" xfId="44" xr:uid="{00000000-0005-0000-0000-00002B000000}"/>
    <cellStyle name="Bad" xfId="45" xr:uid="{00000000-0005-0000-0000-00002C000000}"/>
    <cellStyle name="Bad 1" xfId="46" xr:uid="{00000000-0005-0000-0000-00002D000000}"/>
    <cellStyle name="Bad 10" xfId="47" xr:uid="{00000000-0005-0000-0000-00002E000000}"/>
    <cellStyle name="Bad 2" xfId="48" xr:uid="{00000000-0005-0000-0000-00002F000000}"/>
    <cellStyle name="Bad 3" xfId="49" xr:uid="{00000000-0005-0000-0000-000030000000}"/>
    <cellStyle name="Bad 4" xfId="50" xr:uid="{00000000-0005-0000-0000-000031000000}"/>
    <cellStyle name="Bad 5" xfId="51" xr:uid="{00000000-0005-0000-0000-000032000000}"/>
    <cellStyle name="Bad 6" xfId="52" xr:uid="{00000000-0005-0000-0000-000033000000}"/>
    <cellStyle name="Bad 7" xfId="53" xr:uid="{00000000-0005-0000-0000-000034000000}"/>
    <cellStyle name="Bad 8" xfId="54" xr:uid="{00000000-0005-0000-0000-000035000000}"/>
    <cellStyle name="Bad 9" xfId="55" xr:uid="{00000000-0005-0000-0000-000036000000}"/>
    <cellStyle name="Error" xfId="56" xr:uid="{00000000-0005-0000-0000-000037000000}"/>
    <cellStyle name="Error 1" xfId="57" xr:uid="{00000000-0005-0000-0000-000038000000}"/>
    <cellStyle name="Error 10" xfId="58" xr:uid="{00000000-0005-0000-0000-000039000000}"/>
    <cellStyle name="Error 2" xfId="59" xr:uid="{00000000-0005-0000-0000-00003A000000}"/>
    <cellStyle name="Error 3" xfId="60" xr:uid="{00000000-0005-0000-0000-00003B000000}"/>
    <cellStyle name="Error 4" xfId="61" xr:uid="{00000000-0005-0000-0000-00003C000000}"/>
    <cellStyle name="Error 5" xfId="62" xr:uid="{00000000-0005-0000-0000-00003D000000}"/>
    <cellStyle name="Error 6" xfId="63" xr:uid="{00000000-0005-0000-0000-00003E000000}"/>
    <cellStyle name="Error 7" xfId="64" xr:uid="{00000000-0005-0000-0000-00003F000000}"/>
    <cellStyle name="Error 8" xfId="65" xr:uid="{00000000-0005-0000-0000-000040000000}"/>
    <cellStyle name="Error 9" xfId="66" xr:uid="{00000000-0005-0000-0000-000041000000}"/>
    <cellStyle name="Excel Built-in Explanatory Text" xfId="67" xr:uid="{00000000-0005-0000-0000-000042000000}"/>
    <cellStyle name="Excel_BuiltIn_Cálculo" xfId="68" xr:uid="{00000000-0005-0000-0000-000043000000}"/>
    <cellStyle name="Footnote" xfId="69" xr:uid="{00000000-0005-0000-0000-000044000000}"/>
    <cellStyle name="Footnote 1" xfId="70" xr:uid="{00000000-0005-0000-0000-000045000000}"/>
    <cellStyle name="Footnote 10" xfId="71" xr:uid="{00000000-0005-0000-0000-000046000000}"/>
    <cellStyle name="Footnote 2" xfId="72" xr:uid="{00000000-0005-0000-0000-000047000000}"/>
    <cellStyle name="Footnote 3" xfId="73" xr:uid="{00000000-0005-0000-0000-000048000000}"/>
    <cellStyle name="Footnote 4" xfId="74" xr:uid="{00000000-0005-0000-0000-000049000000}"/>
    <cellStyle name="Footnote 5" xfId="75" xr:uid="{00000000-0005-0000-0000-00004A000000}"/>
    <cellStyle name="Footnote 6" xfId="76" xr:uid="{00000000-0005-0000-0000-00004B000000}"/>
    <cellStyle name="Footnote 7" xfId="77" xr:uid="{00000000-0005-0000-0000-00004C000000}"/>
    <cellStyle name="Footnote 8" xfId="78" xr:uid="{00000000-0005-0000-0000-00004D000000}"/>
    <cellStyle name="Footnote 9" xfId="79" xr:uid="{00000000-0005-0000-0000-00004E000000}"/>
    <cellStyle name="Good" xfId="80" xr:uid="{00000000-0005-0000-0000-00004F000000}"/>
    <cellStyle name="Good 1" xfId="81" xr:uid="{00000000-0005-0000-0000-000050000000}"/>
    <cellStyle name="Good 10" xfId="82" xr:uid="{00000000-0005-0000-0000-000051000000}"/>
    <cellStyle name="Good 2" xfId="83" xr:uid="{00000000-0005-0000-0000-000052000000}"/>
    <cellStyle name="Good 3" xfId="84" xr:uid="{00000000-0005-0000-0000-000053000000}"/>
    <cellStyle name="Good 4" xfId="85" xr:uid="{00000000-0005-0000-0000-000054000000}"/>
    <cellStyle name="Good 5" xfId="86" xr:uid="{00000000-0005-0000-0000-000055000000}"/>
    <cellStyle name="Good 6" xfId="87" xr:uid="{00000000-0005-0000-0000-000056000000}"/>
    <cellStyle name="Good 7" xfId="88" xr:uid="{00000000-0005-0000-0000-000057000000}"/>
    <cellStyle name="Good 8" xfId="89" xr:uid="{00000000-0005-0000-0000-000058000000}"/>
    <cellStyle name="Good 9" xfId="90" xr:uid="{00000000-0005-0000-0000-000059000000}"/>
    <cellStyle name="Heading" xfId="91" xr:uid="{00000000-0005-0000-0000-00005A000000}"/>
    <cellStyle name="Heading (user)" xfId="92" xr:uid="{00000000-0005-0000-0000-00005B000000}"/>
    <cellStyle name="Heading 1" xfId="93" xr:uid="{00000000-0005-0000-0000-00005C000000}"/>
    <cellStyle name="Heading 1 1" xfId="94" xr:uid="{00000000-0005-0000-0000-00005D000000}"/>
    <cellStyle name="Heading 1 10" xfId="95" xr:uid="{00000000-0005-0000-0000-00005E000000}"/>
    <cellStyle name="Heading 1 2" xfId="96" xr:uid="{00000000-0005-0000-0000-00005F000000}"/>
    <cellStyle name="Heading 1 3" xfId="97" xr:uid="{00000000-0005-0000-0000-000060000000}"/>
    <cellStyle name="Heading 1 4" xfId="98" xr:uid="{00000000-0005-0000-0000-000061000000}"/>
    <cellStyle name="Heading 1 5" xfId="99" xr:uid="{00000000-0005-0000-0000-000062000000}"/>
    <cellStyle name="Heading 1 6" xfId="100" xr:uid="{00000000-0005-0000-0000-000063000000}"/>
    <cellStyle name="Heading 1 7" xfId="101" xr:uid="{00000000-0005-0000-0000-000064000000}"/>
    <cellStyle name="Heading 1 8" xfId="102" xr:uid="{00000000-0005-0000-0000-000065000000}"/>
    <cellStyle name="Heading 1 9" xfId="103" xr:uid="{00000000-0005-0000-0000-000066000000}"/>
    <cellStyle name="Heading 10" xfId="104" xr:uid="{00000000-0005-0000-0000-000067000000}"/>
    <cellStyle name="Heading 11" xfId="105" xr:uid="{00000000-0005-0000-0000-000068000000}"/>
    <cellStyle name="Heading 12" xfId="106" xr:uid="{00000000-0005-0000-0000-000069000000}"/>
    <cellStyle name="Heading 2" xfId="107" xr:uid="{00000000-0005-0000-0000-00006A000000}"/>
    <cellStyle name="Heading 2 1" xfId="108" xr:uid="{00000000-0005-0000-0000-00006B000000}"/>
    <cellStyle name="Heading 2 10" xfId="109" xr:uid="{00000000-0005-0000-0000-00006C000000}"/>
    <cellStyle name="Heading 2 2" xfId="110" xr:uid="{00000000-0005-0000-0000-00006D000000}"/>
    <cellStyle name="Heading 2 3" xfId="111" xr:uid="{00000000-0005-0000-0000-00006E000000}"/>
    <cellStyle name="Heading 2 4" xfId="112" xr:uid="{00000000-0005-0000-0000-00006F000000}"/>
    <cellStyle name="Heading 2 5" xfId="113" xr:uid="{00000000-0005-0000-0000-000070000000}"/>
    <cellStyle name="Heading 2 6" xfId="114" xr:uid="{00000000-0005-0000-0000-000071000000}"/>
    <cellStyle name="Heading 2 7" xfId="115" xr:uid="{00000000-0005-0000-0000-000072000000}"/>
    <cellStyle name="Heading 2 8" xfId="116" xr:uid="{00000000-0005-0000-0000-000073000000}"/>
    <cellStyle name="Heading 2 9" xfId="117" xr:uid="{00000000-0005-0000-0000-000074000000}"/>
    <cellStyle name="Heading 3" xfId="118" xr:uid="{00000000-0005-0000-0000-000075000000}"/>
    <cellStyle name="Heading 4" xfId="119" xr:uid="{00000000-0005-0000-0000-000076000000}"/>
    <cellStyle name="Heading 5" xfId="120" xr:uid="{00000000-0005-0000-0000-000077000000}"/>
    <cellStyle name="Heading 6" xfId="121" xr:uid="{00000000-0005-0000-0000-000078000000}"/>
    <cellStyle name="Heading 7" xfId="122" xr:uid="{00000000-0005-0000-0000-000079000000}"/>
    <cellStyle name="Heading 8" xfId="123" xr:uid="{00000000-0005-0000-0000-00007A000000}"/>
    <cellStyle name="Heading 9" xfId="124" xr:uid="{00000000-0005-0000-0000-00007B000000}"/>
    <cellStyle name="Heading1" xfId="125" xr:uid="{00000000-0005-0000-0000-00007C000000}"/>
    <cellStyle name="Hyperlink" xfId="126" xr:uid="{00000000-0005-0000-0000-00007D000000}"/>
    <cellStyle name="Hyperlink 1" xfId="127" xr:uid="{00000000-0005-0000-0000-00007E000000}"/>
    <cellStyle name="Hyperlink 10" xfId="128" xr:uid="{00000000-0005-0000-0000-00007F000000}"/>
    <cellStyle name="Hyperlink 2" xfId="129" xr:uid="{00000000-0005-0000-0000-000080000000}"/>
    <cellStyle name="Hyperlink 3" xfId="130" xr:uid="{00000000-0005-0000-0000-000081000000}"/>
    <cellStyle name="Hyperlink 4" xfId="131" xr:uid="{00000000-0005-0000-0000-000082000000}"/>
    <cellStyle name="Hyperlink 5" xfId="132" xr:uid="{00000000-0005-0000-0000-000083000000}"/>
    <cellStyle name="Hyperlink 6" xfId="133" xr:uid="{00000000-0005-0000-0000-000084000000}"/>
    <cellStyle name="Hyperlink 7" xfId="134" xr:uid="{00000000-0005-0000-0000-000085000000}"/>
    <cellStyle name="Hyperlink 8" xfId="135" xr:uid="{00000000-0005-0000-0000-000086000000}"/>
    <cellStyle name="Hyperlink 9" xfId="136" xr:uid="{00000000-0005-0000-0000-000087000000}"/>
    <cellStyle name="Moeda 2" xfId="197" xr:uid="{00000000-0005-0000-0000-000088000000}"/>
    <cellStyle name="Neutral" xfId="137" xr:uid="{00000000-0005-0000-0000-000089000000}"/>
    <cellStyle name="Neutral 1" xfId="138" xr:uid="{00000000-0005-0000-0000-00008A000000}"/>
    <cellStyle name="Neutral 10" xfId="139" xr:uid="{00000000-0005-0000-0000-00008B000000}"/>
    <cellStyle name="Neutral 2" xfId="140" xr:uid="{00000000-0005-0000-0000-00008C000000}"/>
    <cellStyle name="Neutral 3" xfId="141" xr:uid="{00000000-0005-0000-0000-00008D000000}"/>
    <cellStyle name="Neutral 4" xfId="142" xr:uid="{00000000-0005-0000-0000-00008E000000}"/>
    <cellStyle name="Neutral 5" xfId="143" xr:uid="{00000000-0005-0000-0000-00008F000000}"/>
    <cellStyle name="Neutral 6" xfId="144" xr:uid="{00000000-0005-0000-0000-000090000000}"/>
    <cellStyle name="Neutral 7" xfId="145" xr:uid="{00000000-0005-0000-0000-000091000000}"/>
    <cellStyle name="Neutral 8" xfId="146" xr:uid="{00000000-0005-0000-0000-000092000000}"/>
    <cellStyle name="Neutral 9" xfId="147" xr:uid="{00000000-0005-0000-0000-000093000000}"/>
    <cellStyle name="Normal" xfId="0" builtinId="0" customBuiltin="1"/>
    <cellStyle name="Normal 2" xfId="148" xr:uid="{00000000-0005-0000-0000-000095000000}"/>
    <cellStyle name="Normal 3" xfId="195" xr:uid="{00000000-0005-0000-0000-000096000000}"/>
    <cellStyle name="Normal 4" xfId="198" xr:uid="{00000000-0005-0000-0000-000097000000}"/>
    <cellStyle name="Normal 5" xfId="196" xr:uid="{00000000-0005-0000-0000-000098000000}"/>
    <cellStyle name="Normal 6" xfId="199" xr:uid="{00000000-0005-0000-0000-000099000000}"/>
    <cellStyle name="Note" xfId="149" xr:uid="{00000000-0005-0000-0000-00009A000000}"/>
    <cellStyle name="Note 1" xfId="150" xr:uid="{00000000-0005-0000-0000-00009B000000}"/>
    <cellStyle name="Note 10" xfId="151" xr:uid="{00000000-0005-0000-0000-00009C000000}"/>
    <cellStyle name="Note 2" xfId="152" xr:uid="{00000000-0005-0000-0000-00009D000000}"/>
    <cellStyle name="Note 3" xfId="153" xr:uid="{00000000-0005-0000-0000-00009E000000}"/>
    <cellStyle name="Note 4" xfId="154" xr:uid="{00000000-0005-0000-0000-00009F000000}"/>
    <cellStyle name="Note 5" xfId="155" xr:uid="{00000000-0005-0000-0000-0000A0000000}"/>
    <cellStyle name="Note 6" xfId="156" xr:uid="{00000000-0005-0000-0000-0000A1000000}"/>
    <cellStyle name="Note 7" xfId="157" xr:uid="{00000000-0005-0000-0000-0000A2000000}"/>
    <cellStyle name="Note 8" xfId="158" xr:uid="{00000000-0005-0000-0000-0000A3000000}"/>
    <cellStyle name="Note 9" xfId="159" xr:uid="{00000000-0005-0000-0000-0000A4000000}"/>
    <cellStyle name="Result" xfId="160" xr:uid="{00000000-0005-0000-0000-0000A5000000}"/>
    <cellStyle name="Result2" xfId="161" xr:uid="{00000000-0005-0000-0000-0000A6000000}"/>
    <cellStyle name="Status" xfId="162" xr:uid="{00000000-0005-0000-0000-0000A7000000}"/>
    <cellStyle name="Status 1" xfId="163" xr:uid="{00000000-0005-0000-0000-0000A8000000}"/>
    <cellStyle name="Status 10" xfId="164" xr:uid="{00000000-0005-0000-0000-0000A9000000}"/>
    <cellStyle name="Status 2" xfId="165" xr:uid="{00000000-0005-0000-0000-0000AA000000}"/>
    <cellStyle name="Status 3" xfId="166" xr:uid="{00000000-0005-0000-0000-0000AB000000}"/>
    <cellStyle name="Status 4" xfId="167" xr:uid="{00000000-0005-0000-0000-0000AC000000}"/>
    <cellStyle name="Status 5" xfId="168" xr:uid="{00000000-0005-0000-0000-0000AD000000}"/>
    <cellStyle name="Status 6" xfId="169" xr:uid="{00000000-0005-0000-0000-0000AE000000}"/>
    <cellStyle name="Status 7" xfId="170" xr:uid="{00000000-0005-0000-0000-0000AF000000}"/>
    <cellStyle name="Status 8" xfId="171" xr:uid="{00000000-0005-0000-0000-0000B0000000}"/>
    <cellStyle name="Status 9" xfId="172" xr:uid="{00000000-0005-0000-0000-0000B1000000}"/>
    <cellStyle name="Text" xfId="173" xr:uid="{00000000-0005-0000-0000-0000B2000000}"/>
    <cellStyle name="Text 1" xfId="174" xr:uid="{00000000-0005-0000-0000-0000B3000000}"/>
    <cellStyle name="Text 10" xfId="175" xr:uid="{00000000-0005-0000-0000-0000B4000000}"/>
    <cellStyle name="Text 2" xfId="176" xr:uid="{00000000-0005-0000-0000-0000B5000000}"/>
    <cellStyle name="Text 3" xfId="177" xr:uid="{00000000-0005-0000-0000-0000B6000000}"/>
    <cellStyle name="Text 4" xfId="178" xr:uid="{00000000-0005-0000-0000-0000B7000000}"/>
    <cellStyle name="Text 5" xfId="179" xr:uid="{00000000-0005-0000-0000-0000B8000000}"/>
    <cellStyle name="Text 6" xfId="180" xr:uid="{00000000-0005-0000-0000-0000B9000000}"/>
    <cellStyle name="Text 7" xfId="181" xr:uid="{00000000-0005-0000-0000-0000BA000000}"/>
    <cellStyle name="Text 8" xfId="182" xr:uid="{00000000-0005-0000-0000-0000BB000000}"/>
    <cellStyle name="Text 9" xfId="183" xr:uid="{00000000-0005-0000-0000-0000BC000000}"/>
    <cellStyle name="Warning" xfId="184" xr:uid="{00000000-0005-0000-0000-0000BD000000}"/>
    <cellStyle name="Warning 1" xfId="185" xr:uid="{00000000-0005-0000-0000-0000BE000000}"/>
    <cellStyle name="Warning 10" xfId="186" xr:uid="{00000000-0005-0000-0000-0000BF000000}"/>
    <cellStyle name="Warning 2" xfId="187" xr:uid="{00000000-0005-0000-0000-0000C0000000}"/>
    <cellStyle name="Warning 3" xfId="188" xr:uid="{00000000-0005-0000-0000-0000C1000000}"/>
    <cellStyle name="Warning 4" xfId="189" xr:uid="{00000000-0005-0000-0000-0000C2000000}"/>
    <cellStyle name="Warning 5" xfId="190" xr:uid="{00000000-0005-0000-0000-0000C3000000}"/>
    <cellStyle name="Warning 6" xfId="191" xr:uid="{00000000-0005-0000-0000-0000C4000000}"/>
    <cellStyle name="Warning 7" xfId="192" xr:uid="{00000000-0005-0000-0000-0000C5000000}"/>
    <cellStyle name="Warning 8" xfId="193" xr:uid="{00000000-0005-0000-0000-0000C6000000}"/>
    <cellStyle name="Warning 9" xfId="194" xr:uid="{00000000-0005-0000-0000-0000C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H31"/>
  <sheetViews>
    <sheetView tabSelected="1" zoomScaleNormal="100" workbookViewId="0">
      <selection activeCell="A3" sqref="A3:G3"/>
    </sheetView>
  </sheetViews>
  <sheetFormatPr defaultRowHeight="15"/>
  <cols>
    <col min="1" max="1" width="5.28515625" style="1" bestFit="1" customWidth="1"/>
    <col min="2" max="2" width="56.5703125" customWidth="1"/>
    <col min="3" max="3" width="7.42578125" customWidth="1"/>
    <col min="4" max="4" width="14.7109375" customWidth="1"/>
    <col min="5" max="5" width="9.85546875" customWidth="1"/>
    <col min="6" max="6" width="10.5703125" style="1" customWidth="1"/>
    <col min="7" max="7" width="16.28515625" style="1" customWidth="1"/>
    <col min="8" max="8" width="21.42578125" style="2" customWidth="1"/>
    <col min="9" max="10" width="15.7109375" style="2" customWidth="1"/>
    <col min="11" max="11" width="14.140625" style="2" customWidth="1"/>
    <col min="12" max="13" width="15.7109375" style="2" customWidth="1"/>
    <col min="14" max="15" width="14.140625" style="2" customWidth="1"/>
    <col min="16" max="16" width="15.7109375" style="2" customWidth="1"/>
    <col min="17" max="25" width="9" style="3" customWidth="1"/>
    <col min="26" max="52" width="9" customWidth="1"/>
  </cols>
  <sheetData>
    <row r="1" spans="1:190">
      <c r="A1" s="25" t="s">
        <v>7</v>
      </c>
      <c r="B1" s="25"/>
      <c r="C1" s="25"/>
      <c r="D1" s="25"/>
      <c r="E1" s="25"/>
      <c r="F1" s="25"/>
      <c r="G1" s="26"/>
    </row>
    <row r="2" spans="1:190" ht="15.75">
      <c r="A2" s="25" t="s">
        <v>24</v>
      </c>
      <c r="B2" s="25"/>
      <c r="C2" s="25"/>
      <c r="D2" s="25"/>
      <c r="E2" s="25"/>
      <c r="F2" s="25"/>
      <c r="G2" s="26"/>
      <c r="H2" s="5"/>
      <c r="I2" s="5"/>
      <c r="J2" s="5"/>
      <c r="K2" s="5"/>
      <c r="L2" s="5"/>
      <c r="M2" s="5"/>
      <c r="N2" s="5"/>
    </row>
    <row r="3" spans="1:190" ht="15.75">
      <c r="A3" s="27" t="s">
        <v>23</v>
      </c>
      <c r="B3" s="27"/>
      <c r="C3" s="27"/>
      <c r="D3" s="27"/>
      <c r="E3" s="27"/>
      <c r="F3" s="27"/>
      <c r="G3" s="28"/>
      <c r="H3" s="5"/>
      <c r="I3" s="5"/>
      <c r="J3" s="5"/>
      <c r="K3" s="5"/>
      <c r="L3" s="5"/>
      <c r="M3" s="5"/>
      <c r="N3" s="5"/>
    </row>
    <row r="4" spans="1:190" ht="18.75">
      <c r="A4" s="29" t="s">
        <v>8</v>
      </c>
      <c r="B4" s="29"/>
      <c r="C4" s="29"/>
      <c r="D4" s="29"/>
      <c r="E4" s="29"/>
      <c r="F4" s="29"/>
      <c r="G4" s="30"/>
      <c r="H4" s="5"/>
      <c r="I4" s="5"/>
      <c r="J4" s="5"/>
      <c r="K4" s="5"/>
      <c r="L4" s="5"/>
      <c r="M4" s="5"/>
      <c r="N4" s="5"/>
    </row>
    <row r="5" spans="1:190" ht="15.75">
      <c r="A5" s="34" t="s">
        <v>2</v>
      </c>
      <c r="B5" s="40" t="s">
        <v>3</v>
      </c>
      <c r="C5" s="44" t="s">
        <v>4</v>
      </c>
      <c r="D5" s="42" t="s">
        <v>0</v>
      </c>
      <c r="E5" s="40" t="s">
        <v>5</v>
      </c>
      <c r="F5" s="38" t="s">
        <v>6</v>
      </c>
      <c r="G5" s="36" t="s">
        <v>1</v>
      </c>
      <c r="H5" s="6"/>
      <c r="I5" s="6"/>
      <c r="J5" s="6"/>
      <c r="K5" s="6"/>
      <c r="L5" s="6"/>
      <c r="M5" s="6"/>
      <c r="N5" s="6"/>
      <c r="O5" s="7"/>
      <c r="P5" s="7"/>
      <c r="Q5" s="8"/>
      <c r="R5" s="8"/>
      <c r="S5" s="8"/>
    </row>
    <row r="6" spans="1:190">
      <c r="A6" s="35"/>
      <c r="B6" s="41"/>
      <c r="C6" s="45"/>
      <c r="D6" s="43"/>
      <c r="E6" s="41"/>
      <c r="F6" s="39"/>
      <c r="G6" s="37"/>
      <c r="H6" s="9"/>
      <c r="I6" s="9"/>
      <c r="J6" s="9"/>
      <c r="K6" s="9"/>
      <c r="L6" s="9"/>
      <c r="M6" s="9"/>
      <c r="N6" s="9"/>
      <c r="O6" s="9"/>
      <c r="P6" s="9"/>
      <c r="Q6" s="10"/>
      <c r="R6" s="10"/>
      <c r="S6" s="10"/>
      <c r="T6" s="11"/>
      <c r="U6" s="11"/>
      <c r="V6" s="11"/>
      <c r="W6" s="11"/>
      <c r="X6" s="11"/>
      <c r="Y6" s="11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</row>
    <row r="7" spans="1:190" ht="33.75">
      <c r="A7" s="14">
        <v>1</v>
      </c>
      <c r="B7" s="18" t="s">
        <v>10</v>
      </c>
      <c r="C7" s="20" t="s">
        <v>16</v>
      </c>
      <c r="D7" s="24" t="s">
        <v>18</v>
      </c>
      <c r="E7" s="22">
        <v>1</v>
      </c>
      <c r="F7" s="46">
        <v>100</v>
      </c>
      <c r="G7" s="15">
        <f>D7*F7</f>
        <v>39838</v>
      </c>
      <c r="H7" s="9"/>
      <c r="I7" s="9"/>
      <c r="J7" s="9"/>
      <c r="K7" s="9"/>
      <c r="L7" s="9"/>
      <c r="M7" s="9"/>
      <c r="N7" s="9"/>
      <c r="O7" s="9"/>
      <c r="P7" s="9"/>
      <c r="Q7" s="10"/>
      <c r="R7" s="10"/>
      <c r="S7" s="10"/>
      <c r="T7" s="11"/>
      <c r="U7" s="11"/>
      <c r="V7" s="11"/>
      <c r="W7" s="11"/>
      <c r="X7" s="11"/>
      <c r="Y7" s="11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</row>
    <row r="8" spans="1:190" ht="78.75">
      <c r="A8" s="14">
        <v>2</v>
      </c>
      <c r="B8" s="18" t="s">
        <v>11</v>
      </c>
      <c r="C8" s="20" t="s">
        <v>17</v>
      </c>
      <c r="D8" s="24" t="s">
        <v>19</v>
      </c>
      <c r="E8" s="22">
        <v>1</v>
      </c>
      <c r="F8" s="17">
        <v>16</v>
      </c>
      <c r="G8" s="15">
        <f t="shared" ref="G8:G12" si="0">D8*F8</f>
        <v>10229.44</v>
      </c>
      <c r="H8" s="9"/>
      <c r="I8" s="9"/>
      <c r="J8" s="9"/>
      <c r="K8" s="9"/>
      <c r="L8" s="9"/>
      <c r="M8" s="9"/>
      <c r="N8" s="9"/>
      <c r="O8" s="9"/>
      <c r="P8" s="9"/>
      <c r="Q8" s="10"/>
      <c r="R8" s="10"/>
      <c r="S8" s="10"/>
      <c r="T8" s="11"/>
      <c r="U8" s="11"/>
      <c r="V8" s="11"/>
      <c r="W8" s="11"/>
      <c r="X8" s="11"/>
      <c r="Y8" s="11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</row>
    <row r="9" spans="1:190" ht="56.25">
      <c r="A9" s="14">
        <v>3</v>
      </c>
      <c r="B9" s="18" t="s">
        <v>12</v>
      </c>
      <c r="C9" s="20" t="s">
        <v>16</v>
      </c>
      <c r="D9" s="24" t="s">
        <v>20</v>
      </c>
      <c r="E9" s="22">
        <v>1</v>
      </c>
      <c r="F9" s="47">
        <v>20</v>
      </c>
      <c r="G9" s="15">
        <f t="shared" si="0"/>
        <v>18475.2</v>
      </c>
      <c r="H9" s="9"/>
      <c r="I9" s="9"/>
      <c r="J9" s="9"/>
      <c r="K9" s="9"/>
      <c r="L9" s="9"/>
      <c r="M9" s="9"/>
      <c r="N9" s="9"/>
      <c r="O9" s="9"/>
      <c r="P9" s="9"/>
      <c r="Q9" s="10"/>
      <c r="R9" s="10"/>
      <c r="S9" s="10"/>
      <c r="T9" s="11"/>
      <c r="U9" s="11"/>
      <c r="V9" s="11"/>
      <c r="W9" s="11"/>
      <c r="X9" s="11"/>
      <c r="Y9" s="11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</row>
    <row r="10" spans="1:190" ht="45">
      <c r="A10" s="14">
        <v>4</v>
      </c>
      <c r="B10" s="18" t="s">
        <v>13</v>
      </c>
      <c r="C10" s="20" t="s">
        <v>16</v>
      </c>
      <c r="D10" s="23">
        <v>1444.53</v>
      </c>
      <c r="E10" s="22">
        <v>1</v>
      </c>
      <c r="F10" s="17">
        <v>20</v>
      </c>
      <c r="G10" s="15">
        <f t="shared" si="0"/>
        <v>28890.6</v>
      </c>
      <c r="H10" s="9"/>
      <c r="I10" s="9"/>
      <c r="J10" s="9"/>
      <c r="K10" s="9"/>
      <c r="L10" s="9"/>
      <c r="M10" s="9"/>
      <c r="N10" s="9"/>
      <c r="O10" s="9"/>
      <c r="P10" s="9"/>
      <c r="Q10" s="10"/>
      <c r="R10" s="10"/>
      <c r="S10" s="10"/>
      <c r="T10" s="11"/>
      <c r="U10" s="11"/>
      <c r="V10" s="11"/>
      <c r="W10" s="11"/>
      <c r="X10" s="11"/>
      <c r="Y10" s="11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</row>
    <row r="11" spans="1:190" ht="45">
      <c r="A11" s="14">
        <v>5</v>
      </c>
      <c r="B11" s="18" t="s">
        <v>14</v>
      </c>
      <c r="C11" s="20" t="s">
        <v>16</v>
      </c>
      <c r="D11" s="24" t="s">
        <v>21</v>
      </c>
      <c r="E11" s="22">
        <v>1</v>
      </c>
      <c r="F11" s="17">
        <v>400</v>
      </c>
      <c r="G11" s="15">
        <f t="shared" si="0"/>
        <v>162012</v>
      </c>
      <c r="H11" s="9"/>
      <c r="I11" s="9"/>
      <c r="J11" s="9"/>
      <c r="K11" s="9"/>
      <c r="L11" s="9"/>
      <c r="M11" s="9"/>
      <c r="N11" s="9"/>
      <c r="O11" s="9"/>
      <c r="P11" s="9"/>
      <c r="Q11" s="10"/>
      <c r="R11" s="10"/>
      <c r="S11" s="10"/>
      <c r="T11" s="11"/>
      <c r="U11" s="11"/>
      <c r="V11" s="11"/>
      <c r="W11" s="11"/>
      <c r="X11" s="11"/>
      <c r="Y11" s="11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</row>
    <row r="12" spans="1:190" ht="33.75">
      <c r="A12" s="14">
        <v>6</v>
      </c>
      <c r="B12" s="19" t="s">
        <v>15</v>
      </c>
      <c r="C12" s="21" t="s">
        <v>16</v>
      </c>
      <c r="D12" s="24" t="s">
        <v>22</v>
      </c>
      <c r="E12" s="22">
        <v>1</v>
      </c>
      <c r="F12" s="47">
        <v>300</v>
      </c>
      <c r="G12" s="15">
        <f t="shared" si="0"/>
        <v>240000</v>
      </c>
      <c r="H12" s="9"/>
      <c r="I12" s="9"/>
      <c r="J12" s="9"/>
      <c r="K12" s="9"/>
      <c r="L12" s="9"/>
      <c r="M12" s="9"/>
      <c r="N12" s="9"/>
      <c r="O12" s="9"/>
      <c r="P12" s="9"/>
      <c r="Q12" s="10"/>
      <c r="R12" s="10"/>
      <c r="S12" s="10"/>
      <c r="T12" s="11"/>
      <c r="U12" s="11"/>
      <c r="V12" s="11"/>
      <c r="W12" s="11"/>
      <c r="X12" s="11"/>
      <c r="Y12" s="11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</row>
    <row r="13" spans="1:190">
      <c r="A13" s="31" t="s">
        <v>9</v>
      </c>
      <c r="B13" s="32"/>
      <c r="C13" s="32"/>
      <c r="D13" s="32"/>
      <c r="E13" s="32"/>
      <c r="F13" s="33"/>
      <c r="G13" s="16">
        <f>SUM(G7:G12)</f>
        <v>499445.24</v>
      </c>
    </row>
    <row r="14" spans="1:190">
      <c r="A14" s="13"/>
      <c r="B14" s="12"/>
      <c r="C14" s="12"/>
      <c r="D14" s="12"/>
      <c r="E14" s="12"/>
      <c r="F14" s="13"/>
      <c r="G14" s="13"/>
    </row>
    <row r="15" spans="1:190">
      <c r="A15" s="13"/>
      <c r="B15" s="12"/>
      <c r="C15" s="12"/>
      <c r="D15" s="12"/>
      <c r="E15" s="12"/>
      <c r="F15" s="13"/>
      <c r="G15" s="13"/>
    </row>
    <row r="31" spans="7:7">
      <c r="G31"/>
    </row>
  </sheetData>
  <mergeCells count="12">
    <mergeCell ref="A1:G1"/>
    <mergeCell ref="A2:G2"/>
    <mergeCell ref="A3:G3"/>
    <mergeCell ref="A4:G4"/>
    <mergeCell ref="A13:F13"/>
    <mergeCell ref="A5:A6"/>
    <mergeCell ref="G5:G6"/>
    <mergeCell ref="F5:F6"/>
    <mergeCell ref="E5:E6"/>
    <mergeCell ref="D5:D6"/>
    <mergeCell ref="C5:C6"/>
    <mergeCell ref="B5:B6"/>
  </mergeCells>
  <dataValidations count="1">
    <dataValidation type="decimal" allowBlank="1" showInputMessage="1" showErrorMessage="1" sqref="F7" xr:uid="{00000000-0002-0000-0000-000000000000}">
      <formula1>0</formula1>
      <formula2>1000000</formula2>
    </dataValidation>
  </dataValidations>
  <pageMargins left="0" right="0" top="0.39370078740157483" bottom="0.39370078740157483" header="0" footer="0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lista_completa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sgt.Felipe Silva</dc:creator>
  <cp:lastModifiedBy>Cap Elvis</cp:lastModifiedBy>
  <cp:revision>60</cp:revision>
  <cp:lastPrinted>2023-06-01T17:29:08Z</cp:lastPrinted>
  <dcterms:created xsi:type="dcterms:W3CDTF">2021-12-17T14:47:41Z</dcterms:created>
  <dcterms:modified xsi:type="dcterms:W3CDTF">2024-01-17T15:10:07Z</dcterms:modified>
</cp:coreProperties>
</file>